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I10" i="2"/>
  <c r="J10" s="1"/>
  <c r="L10" s="1"/>
  <c r="I11" i="1"/>
  <c r="K11"/>
  <c r="I12"/>
  <c r="K12"/>
  <c r="I13"/>
  <c r="K13"/>
  <c r="I14"/>
  <c r="K14"/>
  <c r="I15"/>
  <c r="K15"/>
  <c r="I16"/>
  <c r="K16"/>
  <c r="I17"/>
  <c r="K17"/>
  <c r="I18"/>
  <c r="K18"/>
  <c r="I19"/>
  <c r="K19"/>
  <c r="M10" i="2" l="1"/>
</calcChain>
</file>

<file path=xl/sharedStrings.xml><?xml version="1.0" encoding="utf-8"?>
<sst xmlns="http://schemas.openxmlformats.org/spreadsheetml/2006/main" count="95" uniqueCount="57">
  <si>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</si>
  <si>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</si>
  <si>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</si>
  <si>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</si>
  <si>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</si>
  <si>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</si>
  <si>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</si>
  <si>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</si>
  <si>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</si>
  <si>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</si>
  <si>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</si>
  <si>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</si>
  <si>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</si>
  <si>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</si>
  <si>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</si>
  <si>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</si>
  <si>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</si>
  <si>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</si>
  <si>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</si>
  <si>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</si>
  <si>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</si>
  <si>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</si>
  <si>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</si>
  <si>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</si>
  <si>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</si>
  <si>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</si>
  <si>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</si>
  <si>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</si>
  <si>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gỗ làm việc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</si>
  <si>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</si>
  <si>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</si>
  <si>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</si>
  <si>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</si>
  <si>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</si>
  <si>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</si>
  <si>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</si>
  <si>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</si>
  <si>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</si>
  <si>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</si>
  <si>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</si>
  <si>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</si>
  <si>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Ngày      tháng       năm    2014</t>
  </si>
  <si>
    <t>Tủ sắt 10 ngăn kéo</t>
  </si>
  <si>
    <t xml:space="preserve">Tủ sắt </t>
  </si>
  <si>
    <t>Tủ gỗ nhiều ngăn có kính</t>
  </si>
  <si>
    <t>Bàn 1.4m chân sắt thùng di động + kính mài</t>
  </si>
  <si>
    <t>HC5001842</t>
  </si>
  <si>
    <t>Quạt trần Mỹ Phong</t>
  </si>
  <si>
    <t>HC5001992</t>
  </si>
  <si>
    <t>Quạt hút gió</t>
  </si>
  <si>
    <t>HC5001993</t>
  </si>
  <si>
    <t>Bàn Hội trường</t>
  </si>
  <si>
    <t xml:space="preserve">Ghế tựa gỗ </t>
  </si>
  <si>
    <t>Đơn vị: Văn phòng Công đoàn</t>
  </si>
  <si>
    <t>CHỦ TỊCH CÔNG ĐOÀN</t>
  </si>
  <si>
    <t>Bàn bóng bàn Bình Minh P.27</t>
  </si>
  <si>
    <t>Công đoàn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</si>
</sst>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1" fillId="0" borderId="8" xfId="0" quotePrefix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wrapText="1"/>
    </xf>
  </cellXfs>
  <cellStyles count="1"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D21" sqref="D21:D22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6" t="s">
        <v>0</v>
      </c>
      <c r="B1" s="36"/>
      <c r="C1" s="36"/>
      <c r="D1" s="36"/>
      <c r="E1" s="36"/>
      <c r="F1" s="36"/>
      <c r="G1" s="1"/>
      <c r="H1" s="35" t="s">
        <v>1</v>
      </c>
      <c r="I1" s="35"/>
      <c r="J1" s="35"/>
      <c r="K1" s="35"/>
      <c r="L1" s="35"/>
    </row>
    <row r="2" spans="1:12" ht="16.5">
      <c r="A2" s="35" t="s">
        <v>2</v>
      </c>
      <c r="B2" s="35"/>
      <c r="C2" s="35"/>
      <c r="D2" s="35"/>
      <c r="E2" s="35"/>
      <c r="F2" s="35"/>
      <c r="G2" s="1"/>
      <c r="H2" s="35" t="s">
        <v>3</v>
      </c>
      <c r="I2" s="35"/>
      <c r="J2" s="35"/>
      <c r="K2" s="35"/>
      <c r="L2" s="3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6.5">
      <c r="A5" s="1"/>
      <c r="B5" s="1"/>
      <c r="C5" s="35" t="s">
        <v>53</v>
      </c>
      <c r="D5" s="35"/>
      <c r="E5" s="35"/>
      <c r="F5" s="35"/>
      <c r="G5" s="35"/>
      <c r="H5" s="35"/>
      <c r="I5" s="35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7" t="s">
        <v>5</v>
      </c>
      <c r="B7" s="37" t="s">
        <v>6</v>
      </c>
      <c r="C7" s="37" t="s">
        <v>7</v>
      </c>
      <c r="D7" s="40" t="s">
        <v>8</v>
      </c>
      <c r="E7" s="40" t="s">
        <v>9</v>
      </c>
      <c r="F7" s="50" t="s">
        <v>10</v>
      </c>
      <c r="G7" s="37" t="s">
        <v>11</v>
      </c>
      <c r="H7" s="43" t="s">
        <v>12</v>
      </c>
      <c r="I7" s="44"/>
      <c r="J7" s="43" t="s">
        <v>13</v>
      </c>
      <c r="K7" s="44"/>
      <c r="L7" s="47" t="s">
        <v>14</v>
      </c>
    </row>
    <row r="8" spans="1:12">
      <c r="A8" s="38"/>
      <c r="B8" s="38"/>
      <c r="C8" s="38"/>
      <c r="D8" s="41"/>
      <c r="E8" s="41"/>
      <c r="F8" s="51"/>
      <c r="G8" s="38"/>
      <c r="H8" s="45"/>
      <c r="I8" s="46"/>
      <c r="J8" s="45"/>
      <c r="K8" s="46"/>
      <c r="L8" s="48"/>
    </row>
    <row r="9" spans="1:12">
      <c r="A9" s="39"/>
      <c r="B9" s="39"/>
      <c r="C9" s="39"/>
      <c r="D9" s="42"/>
      <c r="E9" s="42"/>
      <c r="F9" s="52"/>
      <c r="G9" s="39"/>
      <c r="H9" s="2" t="s">
        <v>15</v>
      </c>
      <c r="I9" s="3" t="s">
        <v>16</v>
      </c>
      <c r="J9" s="2" t="s">
        <v>15</v>
      </c>
      <c r="K9" s="3" t="s">
        <v>16</v>
      </c>
      <c r="L9" s="49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8" t="s">
        <v>28</v>
      </c>
      <c r="C11" s="12">
        <v>5001049</v>
      </c>
      <c r="D11" s="9">
        <v>2003</v>
      </c>
      <c r="E11" s="10" t="s">
        <v>27</v>
      </c>
      <c r="F11" s="10" t="s">
        <v>27</v>
      </c>
      <c r="G11" s="11">
        <v>1500000</v>
      </c>
      <c r="H11" s="10">
        <v>1</v>
      </c>
      <c r="I11" s="11">
        <f t="shared" ref="I11:I19" si="0">G11*H11</f>
        <v>1500000</v>
      </c>
      <c r="J11" s="10">
        <v>1</v>
      </c>
      <c r="K11" s="11">
        <f t="shared" ref="K11:K19" si="1">J11*G11</f>
        <v>1500000</v>
      </c>
      <c r="L11" s="10"/>
    </row>
    <row r="12" spans="1:12">
      <c r="A12" s="7">
        <v>2</v>
      </c>
      <c r="B12" s="8" t="s">
        <v>43</v>
      </c>
      <c r="C12" s="12">
        <v>5001242</v>
      </c>
      <c r="D12" s="9">
        <v>2006</v>
      </c>
      <c r="E12" s="10" t="s">
        <v>27</v>
      </c>
      <c r="F12" s="10" t="s">
        <v>27</v>
      </c>
      <c r="G12" s="11">
        <v>2250000</v>
      </c>
      <c r="H12" s="10">
        <v>1</v>
      </c>
      <c r="I12" s="11">
        <f t="shared" si="0"/>
        <v>2250000</v>
      </c>
      <c r="J12" s="10">
        <v>1</v>
      </c>
      <c r="K12" s="11">
        <f t="shared" si="1"/>
        <v>2250000</v>
      </c>
      <c r="L12" s="10"/>
    </row>
    <row r="13" spans="1:12">
      <c r="A13" s="7">
        <v>3</v>
      </c>
      <c r="B13" s="8" t="s">
        <v>44</v>
      </c>
      <c r="C13" s="12">
        <v>5001598</v>
      </c>
      <c r="D13" s="9">
        <v>2007</v>
      </c>
      <c r="E13" s="10" t="s">
        <v>27</v>
      </c>
      <c r="F13" s="10" t="s">
        <v>27</v>
      </c>
      <c r="G13" s="11">
        <v>4500000</v>
      </c>
      <c r="H13" s="10">
        <v>1</v>
      </c>
      <c r="I13" s="11">
        <f t="shared" si="0"/>
        <v>4500000</v>
      </c>
      <c r="J13" s="10">
        <v>1</v>
      </c>
      <c r="K13" s="11">
        <f t="shared" si="1"/>
        <v>4500000</v>
      </c>
      <c r="L13" s="10"/>
    </row>
    <row r="14" spans="1:12" ht="24">
      <c r="A14" s="7">
        <v>4</v>
      </c>
      <c r="B14" s="8" t="s">
        <v>45</v>
      </c>
      <c r="C14" s="12" t="s">
        <v>46</v>
      </c>
      <c r="D14" s="9">
        <v>2005</v>
      </c>
      <c r="E14" s="10" t="s">
        <v>27</v>
      </c>
      <c r="F14" s="10" t="s">
        <v>27</v>
      </c>
      <c r="G14" s="11">
        <v>1950000</v>
      </c>
      <c r="H14" s="10">
        <v>1</v>
      </c>
      <c r="I14" s="11">
        <f t="shared" si="0"/>
        <v>1950000</v>
      </c>
      <c r="J14" s="10">
        <v>1</v>
      </c>
      <c r="K14" s="11">
        <f t="shared" si="1"/>
        <v>1950000</v>
      </c>
      <c r="L14" s="10"/>
    </row>
    <row r="15" spans="1:12" ht="15.75">
      <c r="A15" s="7">
        <v>5</v>
      </c>
      <c r="B15" s="4" t="s">
        <v>47</v>
      </c>
      <c r="C15" s="12" t="s">
        <v>48</v>
      </c>
      <c r="D15" s="13">
        <v>2010</v>
      </c>
      <c r="E15" s="12" t="s">
        <v>27</v>
      </c>
      <c r="F15" s="12" t="s">
        <v>27</v>
      </c>
      <c r="G15" s="14">
        <v>590000</v>
      </c>
      <c r="H15" s="12">
        <v>2</v>
      </c>
      <c r="I15" s="11">
        <f t="shared" si="0"/>
        <v>1180000</v>
      </c>
      <c r="J15" s="12">
        <v>2</v>
      </c>
      <c r="K15" s="11">
        <f t="shared" si="1"/>
        <v>1180000</v>
      </c>
      <c r="L15" s="62"/>
    </row>
    <row r="16" spans="1:12" ht="15.75">
      <c r="A16" s="7">
        <v>6</v>
      </c>
      <c r="B16" s="4" t="s">
        <v>49</v>
      </c>
      <c r="C16" s="12" t="s">
        <v>50</v>
      </c>
      <c r="D16" s="13">
        <v>2010</v>
      </c>
      <c r="E16" s="12" t="s">
        <v>27</v>
      </c>
      <c r="F16" s="12" t="s">
        <v>27</v>
      </c>
      <c r="G16" s="14">
        <v>240000</v>
      </c>
      <c r="H16" s="12">
        <v>1</v>
      </c>
      <c r="I16" s="11">
        <f t="shared" si="0"/>
        <v>240000</v>
      </c>
      <c r="J16" s="12">
        <v>1</v>
      </c>
      <c r="K16" s="11">
        <f t="shared" si="1"/>
        <v>240000</v>
      </c>
      <c r="L16" s="62"/>
    </row>
    <row r="17" spans="1:12">
      <c r="A17" s="7">
        <v>7</v>
      </c>
      <c r="B17" s="8" t="s">
        <v>42</v>
      </c>
      <c r="C17" s="12">
        <v>5000983</v>
      </c>
      <c r="D17" s="9">
        <v>2002</v>
      </c>
      <c r="E17" s="10" t="s">
        <v>27</v>
      </c>
      <c r="F17" s="10" t="s">
        <v>27</v>
      </c>
      <c r="G17" s="11">
        <v>1050000</v>
      </c>
      <c r="H17" s="10">
        <v>1</v>
      </c>
      <c r="I17" s="11">
        <f t="shared" si="0"/>
        <v>1050000</v>
      </c>
      <c r="J17" s="10">
        <v>1</v>
      </c>
      <c r="K17" s="11">
        <f t="shared" si="1"/>
        <v>1050000</v>
      </c>
      <c r="L17" s="10"/>
    </row>
    <row r="18" spans="1:12">
      <c r="A18" s="7">
        <v>8</v>
      </c>
      <c r="B18" s="4" t="s">
        <v>51</v>
      </c>
      <c r="C18" s="12">
        <v>5001106</v>
      </c>
      <c r="D18" s="9">
        <v>2004</v>
      </c>
      <c r="E18" s="12" t="s">
        <v>27</v>
      </c>
      <c r="F18" s="12" t="s">
        <v>27</v>
      </c>
      <c r="G18" s="11">
        <v>2730000</v>
      </c>
      <c r="H18" s="10">
        <v>2</v>
      </c>
      <c r="I18" s="11">
        <f t="shared" si="0"/>
        <v>5460000</v>
      </c>
      <c r="J18" s="10">
        <v>2</v>
      </c>
      <c r="K18" s="11">
        <f t="shared" si="1"/>
        <v>5460000</v>
      </c>
      <c r="L18" s="10"/>
    </row>
    <row r="19" spans="1:12">
      <c r="A19" s="7">
        <v>9</v>
      </c>
      <c r="B19" s="4" t="s">
        <v>52</v>
      </c>
      <c r="C19" s="12">
        <v>5001509</v>
      </c>
      <c r="D19" s="9">
        <v>2007</v>
      </c>
      <c r="E19" s="12" t="s">
        <v>27</v>
      </c>
      <c r="F19" s="12" t="s">
        <v>27</v>
      </c>
      <c r="G19" s="11">
        <v>605000</v>
      </c>
      <c r="H19" s="10">
        <v>10</v>
      </c>
      <c r="I19" s="11">
        <f t="shared" si="0"/>
        <v>6050000</v>
      </c>
      <c r="J19" s="10">
        <v>10</v>
      </c>
      <c r="K19" s="11">
        <f>J19*G19</f>
        <v>6050000</v>
      </c>
      <c r="L19" s="10"/>
    </row>
    <row r="20" spans="1:12">
      <c r="A20" s="16"/>
      <c r="B20" s="17"/>
      <c r="C20" s="18"/>
      <c r="D20" s="19"/>
      <c r="E20" s="20"/>
      <c r="F20" s="18"/>
      <c r="G20" s="21"/>
      <c r="H20" s="18"/>
      <c r="I20" s="22"/>
      <c r="J20" s="18"/>
      <c r="K20" s="22"/>
      <c r="L20" s="23"/>
    </row>
    <row r="21" spans="1:12" ht="15.75">
      <c r="H21" s="36" t="s">
        <v>29</v>
      </c>
      <c r="I21" s="36"/>
      <c r="J21" s="36"/>
      <c r="K21" s="36"/>
      <c r="L21" s="36"/>
    </row>
    <row r="22" spans="1:12" ht="15.75">
      <c r="H22" s="35" t="s">
        <v>54</v>
      </c>
      <c r="I22" s="35"/>
      <c r="J22" s="35"/>
      <c r="K22" s="35"/>
      <c r="L22" s="35"/>
    </row>
  </sheetData>
  <mergeCells count="18">
    <mergeCell ref="J7:K8"/>
    <mergeCell ref="L7:L9"/>
    <mergeCell ref="H21:L21"/>
    <mergeCell ref="H22:L22"/>
    <mergeCell ref="F7:F9"/>
    <mergeCell ref="G7:G9"/>
    <mergeCell ref="H7:I8"/>
    <mergeCell ref="A7:A9"/>
    <mergeCell ref="B7:B9"/>
    <mergeCell ref="C7:C9"/>
    <mergeCell ref="D7:D9"/>
    <mergeCell ref="E7:E9"/>
    <mergeCell ref="C5:I5"/>
    <mergeCell ref="A1:F1"/>
    <mergeCell ref="H1:L1"/>
    <mergeCell ref="A2:F2"/>
    <mergeCell ref="H2:L2"/>
    <mergeCell ref="A4:L4"/>
  </mergeCells>
  <conditionalFormatting sqref="A20:D20 F20:L20 A7:K10 A11:L19">
    <cfRule type="cellIs" dxfId="1" priority="16" operator="equal">
      <formula>"Thanh lý"</formula>
    </cfRule>
  </conditionalFormatting>
  <conditionalFormatting sqref="A20:D20 F20:L20 A7:K10 A11:L19">
    <cfRule type="cellIs" dxfId="0" priority="15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C21" sqref="C21"/>
    </sheetView>
  </sheetViews>
  <sheetFormatPr defaultRowHeight="15"/>
  <cols>
    <col min="1" max="1" width="5.5703125" style="24" customWidth="1"/>
    <col min="2" max="2" width="21.42578125" style="24" customWidth="1"/>
    <col min="3" max="3" width="9.5703125" style="24" customWidth="1"/>
    <col min="4" max="4" width="7.7109375" style="24" customWidth="1"/>
    <col min="5" max="5" width="9.140625" style="24" customWidth="1"/>
    <col min="6" max="6" width="0" style="24" hidden="1" customWidth="1"/>
    <col min="7" max="7" width="5.85546875" style="24" customWidth="1"/>
    <col min="8" max="8" width="10.140625" style="24" customWidth="1"/>
    <col min="9" max="9" width="9" style="24" customWidth="1"/>
    <col min="10" max="10" width="8.7109375" style="24" customWidth="1"/>
    <col min="11" max="11" width="7.28515625" style="24" customWidth="1"/>
    <col min="12" max="12" width="8.5703125" style="24" customWidth="1"/>
    <col min="13" max="13" width="9" style="24" customWidth="1"/>
    <col min="14" max="14" width="10.5703125" style="24" customWidth="1"/>
    <col min="15" max="16384" width="9.140625" style="24"/>
  </cols>
  <sheetData>
    <row r="1" spans="1:14" ht="16.5">
      <c r="A1" s="54" t="s">
        <v>30</v>
      </c>
      <c r="B1" s="54"/>
      <c r="C1" s="54"/>
      <c r="D1" s="54"/>
      <c r="E1" s="54"/>
      <c r="F1" s="1"/>
      <c r="G1" s="1"/>
      <c r="H1" s="53" t="s">
        <v>1</v>
      </c>
      <c r="I1" s="53"/>
      <c r="J1" s="53"/>
      <c r="K1" s="53"/>
      <c r="L1" s="53"/>
      <c r="M1" s="53"/>
      <c r="N1" s="53"/>
    </row>
    <row r="2" spans="1:14" ht="16.5">
      <c r="A2" s="53" t="s">
        <v>2</v>
      </c>
      <c r="B2" s="53"/>
      <c r="C2" s="53"/>
      <c r="D2" s="53"/>
      <c r="E2" s="53"/>
      <c r="F2" s="1"/>
      <c r="G2" s="1"/>
      <c r="H2" s="53" t="s">
        <v>3</v>
      </c>
      <c r="I2" s="53"/>
      <c r="J2" s="53"/>
      <c r="K2" s="53"/>
      <c r="L2" s="53"/>
      <c r="M2" s="53"/>
      <c r="N2" s="53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3" t="s">
        <v>31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16.5">
      <c r="A5" s="25"/>
      <c r="B5" s="25"/>
      <c r="C5" s="25"/>
      <c r="D5" s="53" t="s">
        <v>53</v>
      </c>
      <c r="E5" s="53"/>
      <c r="F5" s="53"/>
      <c r="G5" s="53"/>
      <c r="H5" s="53"/>
      <c r="I5" s="53"/>
      <c r="J5" s="53"/>
      <c r="K5" s="25"/>
      <c r="L5" s="25"/>
      <c r="M5" s="25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55" t="s">
        <v>5</v>
      </c>
      <c r="B7" s="55" t="s">
        <v>32</v>
      </c>
      <c r="C7" s="57" t="s">
        <v>33</v>
      </c>
      <c r="D7" s="57" t="s">
        <v>34</v>
      </c>
      <c r="E7" s="55" t="s">
        <v>35</v>
      </c>
      <c r="F7" s="55" t="s">
        <v>36</v>
      </c>
      <c r="G7" s="59" t="s">
        <v>37</v>
      </c>
      <c r="H7" s="60"/>
      <c r="I7" s="60"/>
      <c r="J7" s="61"/>
      <c r="K7" s="59" t="s">
        <v>13</v>
      </c>
      <c r="L7" s="60"/>
      <c r="M7" s="61"/>
      <c r="N7" s="47" t="s">
        <v>14</v>
      </c>
    </row>
    <row r="8" spans="1:14" ht="21">
      <c r="A8" s="56"/>
      <c r="B8" s="56"/>
      <c r="C8" s="58"/>
      <c r="D8" s="58"/>
      <c r="E8" s="56"/>
      <c r="F8" s="56"/>
      <c r="G8" s="26" t="s">
        <v>15</v>
      </c>
      <c r="H8" s="26" t="s">
        <v>11</v>
      </c>
      <c r="I8" s="26" t="s">
        <v>38</v>
      </c>
      <c r="J8" s="26" t="s">
        <v>39</v>
      </c>
      <c r="K8" s="26" t="s">
        <v>15</v>
      </c>
      <c r="L8" s="26" t="s">
        <v>38</v>
      </c>
      <c r="M8" s="26" t="s">
        <v>39</v>
      </c>
      <c r="N8" s="49"/>
    </row>
    <row r="9" spans="1:14">
      <c r="A9" s="26" t="s">
        <v>17</v>
      </c>
      <c r="B9" s="26" t="s">
        <v>18</v>
      </c>
      <c r="C9" s="27" t="s">
        <v>19</v>
      </c>
      <c r="D9" s="27" t="s">
        <v>20</v>
      </c>
      <c r="E9" s="26" t="s">
        <v>21</v>
      </c>
      <c r="F9" s="26" t="s">
        <v>20</v>
      </c>
      <c r="G9" s="26">
        <v>1</v>
      </c>
      <c r="H9" s="26">
        <v>2</v>
      </c>
      <c r="I9" s="26">
        <v>3</v>
      </c>
      <c r="J9" s="26">
        <v>4</v>
      </c>
      <c r="K9" s="26">
        <v>5</v>
      </c>
      <c r="L9" s="26">
        <v>6</v>
      </c>
      <c r="M9" s="26">
        <v>7</v>
      </c>
      <c r="N9" s="28">
        <v>8</v>
      </c>
    </row>
    <row r="10" spans="1:14" ht="25.5">
      <c r="A10" s="63" t="s">
        <v>40</v>
      </c>
      <c r="B10" s="32" t="s">
        <v>55</v>
      </c>
      <c r="C10" s="64"/>
      <c r="D10" s="64"/>
      <c r="E10" s="15">
        <v>14005</v>
      </c>
      <c r="F10" s="29" t="s">
        <v>56</v>
      </c>
      <c r="G10" s="33">
        <v>1</v>
      </c>
      <c r="H10" s="34">
        <v>6500000</v>
      </c>
      <c r="I10" s="31">
        <f>H10*G10</f>
        <v>6500000</v>
      </c>
      <c r="J10" s="65">
        <f>IF(S10&lt;=P10,(I10-T10),"-")</f>
        <v>6500000</v>
      </c>
      <c r="K10" s="33">
        <v>1</v>
      </c>
      <c r="L10" s="30">
        <f>J10</f>
        <v>6500000</v>
      </c>
      <c r="M10" s="31">
        <f>J10</f>
        <v>6500000</v>
      </c>
      <c r="N10" s="66"/>
    </row>
    <row r="12" spans="1:14" ht="15.75">
      <c r="I12" s="36" t="s">
        <v>41</v>
      </c>
      <c r="J12" s="36"/>
      <c r="K12" s="36"/>
      <c r="L12" s="36"/>
      <c r="M12" s="36"/>
      <c r="N12" s="36"/>
    </row>
    <row r="13" spans="1:14" ht="16.5">
      <c r="I13" s="53" t="s">
        <v>54</v>
      </c>
      <c r="J13" s="53"/>
      <c r="K13" s="53"/>
      <c r="L13" s="53"/>
      <c r="M13" s="53"/>
      <c r="N13" s="53"/>
    </row>
  </sheetData>
  <mergeCells count="17">
    <mergeCell ref="K7:M7"/>
    <mergeCell ref="N7:N8"/>
    <mergeCell ref="I12:N12"/>
    <mergeCell ref="I13:N13"/>
    <mergeCell ref="F7:F8"/>
    <mergeCell ref="G7:J7"/>
    <mergeCell ref="A7:A8"/>
    <mergeCell ref="B7:B8"/>
    <mergeCell ref="C7:C8"/>
    <mergeCell ref="D7:D8"/>
    <mergeCell ref="E7:E8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2014-09-08T07:10:50Z</dcterms:modified>
</cp:coreProperties>
</file>